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65" windowWidth="9420" windowHeight="2865" tabRatio="721"/>
  </bookViews>
  <sheets>
    <sheet name="Приложение_18 2016-2017" sheetId="7" r:id="rId1"/>
  </sheets>
  <definedNames>
    <definedName name="_xlnm.Print_Titles" localSheetId="0">'Приложение_18 2016-2017'!$7:$8</definedName>
  </definedNames>
  <calcPr calcId="144525" fullCalcOnLoad="1"/>
</workbook>
</file>

<file path=xl/calcChain.xml><?xml version="1.0" encoding="utf-8"?>
<calcChain xmlns="http://schemas.openxmlformats.org/spreadsheetml/2006/main">
  <c r="D24" i="7"/>
  <c r="D9"/>
  <c r="D15"/>
  <c r="C15"/>
  <c r="C9"/>
  <c r="C10"/>
  <c r="D10"/>
  <c r="C24"/>
</calcChain>
</file>

<file path=xl/sharedStrings.xml><?xml version="1.0" encoding="utf-8"?>
<sst xmlns="http://schemas.openxmlformats.org/spreadsheetml/2006/main" count="41" uniqueCount="41">
  <si>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</si>
  <si>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</si>
  <si>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</si>
  <si>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</si>
  <si>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</si>
  <si>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</si>
  <si>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</si>
  <si>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</si>
  <si>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</si>
  <si>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</si>
  <si>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</si>
  <si>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</si>
  <si>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</si>
  <si>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</si>
  <si>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</si>
  <si>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</si>
  <si>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</si>
  <si>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</si>
  <si>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</si>
  <si>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</si>
  <si>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</si>
  <si>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</si>
  <si>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</si>
  <si>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</si>
  <si>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</t>
  </si>
  <si>
    <t>2016 год</t>
  </si>
  <si>
    <t>Таблица 2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</si>
  <si>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</si>
  <si>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</si>
  <si>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</si>
  <si>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2017 год</t>
  </si>
  <si>
    <t>01 02 00 00 05 0000 710</t>
  </si>
  <si>
    <t>Получение кредитов от кредитных организаций бюджетами муниципальных райнов в валюте Российской Федерации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</si>
  <si>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</si>
  <si>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</si>
  <si>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</si>
  <si>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</si>
  <si>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приложения 16</t>
  </si>
  <si>
    <t>Источники финансирования дефицита местного бюджета на 2016-2017 годы</t>
  </si>
  <si>
    <t>01 05 02 01 05 0000 610</t>
  </si>
  <si>
    <t>01 05 02 01 05 0000 510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</si>
</sst>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 applyProtection="1">
      <alignment horizontal="right" vertical="center"/>
      <protection locked="0"/>
    </xf>
    <xf numFmtId="164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view="pageBreakPreview" zoomScaleNormal="85" zoomScaleSheetLayoutView="100" workbookViewId="0">
      <selection activeCell="C9" sqref="C9:D24"/>
    </sheetView>
  </sheetViews>
  <sheetFormatPr defaultRowHeight="15.75"/>
  <cols>
    <col min="1" max="1" width="29" style="8" customWidth="1"/>
    <col min="2" max="2" width="77.85546875" style="4" customWidth="1"/>
    <col min="3" max="3" width="16.28515625" style="4" customWidth="1"/>
    <col min="4" max="4" width="15.5703125" style="4" customWidth="1"/>
    <col min="5" max="5" width="9.140625" style="3"/>
    <col min="6" max="6" width="10" style="3" bestFit="1" customWidth="1"/>
    <col min="7" max="16384" width="9.140625" style="3"/>
  </cols>
  <sheetData>
    <row r="1" spans="1:4">
      <c r="B1" s="9"/>
      <c r="C1" s="9"/>
      <c r="D1" s="9" t="s">
        <v>26</v>
      </c>
    </row>
    <row r="2" spans="1:4">
      <c r="B2" s="9"/>
      <c r="C2" s="9"/>
      <c r="D2" s="9" t="s">
        <v>37</v>
      </c>
    </row>
    <row r="3" spans="1:4" ht="3" customHeight="1">
      <c r="A3" s="21"/>
      <c r="B3" s="21"/>
      <c r="C3" s="21"/>
      <c r="D3" s="21"/>
    </row>
    <row r="4" spans="1:4" ht="18.75" customHeight="1">
      <c r="A4" s="21" t="s">
        <v>38</v>
      </c>
      <c r="B4" s="21"/>
      <c r="C4" s="21"/>
      <c r="D4" s="21"/>
    </row>
    <row r="5" spans="1:4" ht="2.25" customHeight="1">
      <c r="A5" s="21"/>
      <c r="B5" s="21"/>
      <c r="C5" s="21"/>
      <c r="D5" s="21"/>
    </row>
    <row r="6" spans="1:4">
      <c r="D6" s="5" t="s">
        <v>23</v>
      </c>
    </row>
    <row r="7" spans="1:4">
      <c r="A7" s="25" t="s">
        <v>0</v>
      </c>
      <c r="B7" s="24" t="s">
        <v>7</v>
      </c>
      <c r="C7" s="24" t="s">
        <v>10</v>
      </c>
      <c r="D7" s="24"/>
    </row>
    <row r="8" spans="1:4" ht="55.5" customHeight="1">
      <c r="A8" s="25"/>
      <c r="B8" s="24"/>
      <c r="C8" s="13" t="s">
        <v>25</v>
      </c>
      <c r="D8" s="13" t="s">
        <v>30</v>
      </c>
    </row>
    <row r="9" spans="1:4">
      <c r="A9" s="2" t="s">
        <v>18</v>
      </c>
      <c r="B9" s="6" t="s">
        <v>27</v>
      </c>
      <c r="C9" s="15">
        <f>C10+C15</f>
        <v>14138.300000000047</v>
      </c>
      <c r="D9" s="15">
        <f>D10+D15</f>
        <v>0</v>
      </c>
    </row>
    <row r="10" spans="1:4">
      <c r="A10" s="10" t="s">
        <v>11</v>
      </c>
      <c r="B10" s="11" t="s">
        <v>22</v>
      </c>
      <c r="C10" s="16">
        <f>SUM(C12-C14)</f>
        <v>7800</v>
      </c>
      <c r="D10" s="17">
        <f>D11-D13</f>
        <v>0</v>
      </c>
    </row>
    <row r="11" spans="1:4" ht="31.5">
      <c r="A11" s="14" t="s">
        <v>12</v>
      </c>
      <c r="B11" s="1" t="s">
        <v>8</v>
      </c>
      <c r="C11" s="15">
        <v>17800</v>
      </c>
      <c r="D11" s="15">
        <v>10000</v>
      </c>
    </row>
    <row r="12" spans="1:4" ht="37.5" customHeight="1">
      <c r="A12" s="14" t="s">
        <v>31</v>
      </c>
      <c r="B12" s="1" t="s">
        <v>32</v>
      </c>
      <c r="C12" s="17">
        <v>17800</v>
      </c>
      <c r="D12" s="18">
        <v>10000</v>
      </c>
    </row>
    <row r="13" spans="1:4" ht="31.5">
      <c r="A13" s="14" t="s">
        <v>19</v>
      </c>
      <c r="B13" s="1" t="s">
        <v>9</v>
      </c>
      <c r="C13" s="15">
        <v>10000</v>
      </c>
      <c r="D13" s="15">
        <v>10000</v>
      </c>
    </row>
    <row r="14" spans="1:4" ht="36.75" customHeight="1">
      <c r="A14" s="14" t="s">
        <v>33</v>
      </c>
      <c r="B14" s="1" t="s">
        <v>34</v>
      </c>
      <c r="C14" s="17">
        <v>10000</v>
      </c>
      <c r="D14" s="18">
        <v>10000</v>
      </c>
    </row>
    <row r="15" spans="1:4" s="12" customFormat="1" ht="21.75" customHeight="1">
      <c r="A15" s="14" t="s">
        <v>20</v>
      </c>
      <c r="B15" s="1" t="s">
        <v>29</v>
      </c>
      <c r="C15" s="15">
        <f>C16+C20</f>
        <v>6338.3000000000466</v>
      </c>
      <c r="D15" s="15">
        <f>D16+D20</f>
        <v>0</v>
      </c>
    </row>
    <row r="16" spans="1:4">
      <c r="A16" s="14" t="s">
        <v>21</v>
      </c>
      <c r="B16" s="1" t="s">
        <v>1</v>
      </c>
      <c r="C16" s="19">
        <v>-842660</v>
      </c>
      <c r="D16" s="17">
        <v>-1013479.4</v>
      </c>
    </row>
    <row r="17" spans="1:4" ht="24" customHeight="1">
      <c r="A17" s="14" t="s">
        <v>13</v>
      </c>
      <c r="B17" s="1" t="s">
        <v>2</v>
      </c>
      <c r="C17" s="19">
        <v>-842660</v>
      </c>
      <c r="D17" s="17">
        <v>-1013479.4</v>
      </c>
    </row>
    <row r="18" spans="1:4">
      <c r="A18" s="14" t="s">
        <v>14</v>
      </c>
      <c r="B18" s="1" t="s">
        <v>3</v>
      </c>
      <c r="C18" s="19">
        <v>-842660</v>
      </c>
      <c r="D18" s="17">
        <v>-1013479.4</v>
      </c>
    </row>
    <row r="19" spans="1:4" ht="33.75" customHeight="1">
      <c r="A19" s="14" t="s">
        <v>40</v>
      </c>
      <c r="B19" s="1" t="s">
        <v>35</v>
      </c>
      <c r="C19" s="19">
        <v>-842660</v>
      </c>
      <c r="D19" s="17">
        <v>-1013479.4</v>
      </c>
    </row>
    <row r="20" spans="1:4">
      <c r="A20" s="14" t="s">
        <v>15</v>
      </c>
      <c r="B20" s="1" t="s">
        <v>4</v>
      </c>
      <c r="C20" s="19">
        <v>848998.3</v>
      </c>
      <c r="D20" s="15">
        <v>1013479.4</v>
      </c>
    </row>
    <row r="21" spans="1:4">
      <c r="A21" s="14" t="s">
        <v>16</v>
      </c>
      <c r="B21" s="1" t="s">
        <v>5</v>
      </c>
      <c r="C21" s="19">
        <v>848998.3</v>
      </c>
      <c r="D21" s="15">
        <v>1013479.4</v>
      </c>
    </row>
    <row r="22" spans="1:4" ht="21" customHeight="1">
      <c r="A22" s="14" t="s">
        <v>17</v>
      </c>
      <c r="B22" s="1" t="s">
        <v>6</v>
      </c>
      <c r="C22" s="19">
        <v>848998.3</v>
      </c>
      <c r="D22" s="15">
        <v>1013479.4</v>
      </c>
    </row>
    <row r="23" spans="1:4" ht="31.5">
      <c r="A23" s="14" t="s">
        <v>39</v>
      </c>
      <c r="B23" s="1" t="s">
        <v>36</v>
      </c>
      <c r="C23" s="19">
        <v>848998.3</v>
      </c>
      <c r="D23" s="15">
        <v>1013479.4</v>
      </c>
    </row>
    <row r="24" spans="1:4" s="7" customFormat="1" ht="15" customHeight="1">
      <c r="A24" s="23" t="s">
        <v>28</v>
      </c>
      <c r="B24" s="23"/>
      <c r="C24" s="20">
        <f>C9</f>
        <v>14138.300000000047</v>
      </c>
      <c r="D24" s="20">
        <f>D9</f>
        <v>0</v>
      </c>
    </row>
    <row r="27" spans="1:4">
      <c r="A27" s="22" t="s">
        <v>24</v>
      </c>
      <c r="B27" s="22"/>
      <c r="C27" s="22"/>
      <c r="D27" s="22"/>
    </row>
  </sheetData>
  <mergeCells count="8">
    <mergeCell ref="A3:D3"/>
    <mergeCell ref="A4:D4"/>
    <mergeCell ref="A27:D27"/>
    <mergeCell ref="A5:D5"/>
    <mergeCell ref="A24:B24"/>
    <mergeCell ref="C7:D7"/>
    <mergeCell ref="A7:A8"/>
    <mergeCell ref="B7:B8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4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Приложение_18 2016-2017</vt:lpstr>
      <vt:lpstr>'Приложение_18 2016-2017'!Заголовки_для_печати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2014-11-24T10:02:58Z</cp:lastPrinted>
  <dcterms:created xsi:type="dcterms:W3CDTF">2004-10-19T03:37:20Z</dcterms:created>
  <dcterms:modified xsi:type="dcterms:W3CDTF">2014-11-24T10:03:09Z</dcterms:modified>
</cp:coreProperties>
</file>